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8460" windowHeight="6795"/>
  </bookViews>
  <sheets>
    <sheet name="январь" sheetId="7" r:id="rId1"/>
  </sheets>
  <calcPr calcId="125725"/>
</workbook>
</file>

<file path=xl/calcChain.xml><?xml version="1.0" encoding="utf-8"?>
<calcChain xmlns="http://schemas.openxmlformats.org/spreadsheetml/2006/main">
  <c r="H24" i="7"/>
  <c r="G24"/>
  <c r="G20"/>
  <c r="E4"/>
  <c r="G34" l="1"/>
  <c r="H26"/>
  <c r="G25"/>
  <c r="G26"/>
  <c r="H20" l="1"/>
  <c r="G8" l="1"/>
  <c r="G16"/>
  <c r="G31"/>
  <c r="F5"/>
  <c r="F6"/>
  <c r="F7"/>
  <c r="F8"/>
  <c r="F9"/>
  <c r="F10"/>
  <c r="F11"/>
  <c r="F12"/>
  <c r="F13"/>
  <c r="F14"/>
  <c r="F15"/>
  <c r="F16"/>
  <c r="F17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40"/>
  <c r="F41"/>
  <c r="F42"/>
  <c r="F43"/>
  <c r="E19" l="1"/>
  <c r="D19"/>
  <c r="C19"/>
  <c r="E18"/>
  <c r="D18"/>
  <c r="C18"/>
  <c r="H5"/>
  <c r="E39"/>
  <c r="D39"/>
  <c r="C39"/>
  <c r="H40"/>
  <c r="H43"/>
  <c r="G40"/>
  <c r="G43"/>
  <c r="H6"/>
  <c r="H7"/>
  <c r="H8"/>
  <c r="H9"/>
  <c r="H10"/>
  <c r="H11"/>
  <c r="H12"/>
  <c r="H13"/>
  <c r="H14"/>
  <c r="H15"/>
  <c r="H16"/>
  <c r="G6"/>
  <c r="G7"/>
  <c r="G9"/>
  <c r="G10"/>
  <c r="G11"/>
  <c r="G12"/>
  <c r="G13"/>
  <c r="G14"/>
  <c r="G15"/>
  <c r="D4"/>
  <c r="C4"/>
  <c r="F18" l="1"/>
  <c r="F19"/>
  <c r="F4"/>
  <c r="F39"/>
  <c r="H4"/>
  <c r="G5"/>
  <c r="H18"/>
  <c r="G4"/>
  <c r="G18"/>
  <c r="H22"/>
  <c r="H23"/>
  <c r="H25"/>
  <c r="H27"/>
  <c r="H28"/>
  <c r="H29"/>
  <c r="H30"/>
  <c r="H31"/>
  <c r="H32"/>
  <c r="H33"/>
  <c r="H34"/>
  <c r="H35"/>
  <c r="H36"/>
  <c r="H37"/>
  <c r="H21"/>
  <c r="C38" l="1"/>
  <c r="G21"/>
  <c r="G22"/>
  <c r="G23"/>
  <c r="G27"/>
  <c r="G28"/>
  <c r="G29"/>
  <c r="G30"/>
  <c r="G32"/>
  <c r="G33"/>
  <c r="G35"/>
  <c r="G36"/>
  <c r="G37"/>
  <c r="G39" l="1"/>
  <c r="H39"/>
  <c r="C44"/>
  <c r="H19" l="1"/>
  <c r="D38" l="1"/>
  <c r="G19"/>
  <c r="E38"/>
  <c r="H38" s="1"/>
  <c r="D44" l="1"/>
  <c r="F38"/>
  <c r="G38"/>
  <c r="E44"/>
  <c r="F44" l="1"/>
  <c r="G44"/>
  <c r="H44"/>
</calcChain>
</file>

<file path=xl/sharedStrings.xml><?xml version="1.0" encoding="utf-8"?>
<sst xmlns="http://schemas.openxmlformats.org/spreadsheetml/2006/main" count="56" uniqueCount="56">
  <si>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</si>
  <si>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</si>
  <si>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</si>
  <si>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</si>
  <si>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</si>
  <si>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Всего  доходов(отчет)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</si>
  <si>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</si>
  <si>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</si>
  <si>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</si>
  <si>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</si>
  <si>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</si>
  <si>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>Н.В. Захаров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</si>
  <si>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</si>
  <si>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</si>
  <si>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</si>
  <si>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>Прочие безвозмездные поступления</t>
  </si>
  <si>
    <t xml:space="preserve">из них:                                                                                                                    Безвозмездные поступления от других бюджетов 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</si>
  <si>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</si>
  <si>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</si>
  <si>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</si>
  <si>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Штрафные санкции, возмещение ущерба, в т.ч.:</t>
  </si>
  <si>
    <t>администрации города Ставрополя</t>
  </si>
  <si>
    <t>Задолженность и перерасчеты по отмененным налогам, сборам и иным обязательным пллатежам</t>
  </si>
  <si>
    <t>Доходы получаемые в виде арендной платы, а так 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</si>
  <si>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Прочие поступления от использования  имущества, находящегося в собственности городских округов,          в т.ч.:</t>
  </si>
  <si>
    <t>Неналоговые доходы за исключением доходов от оказания платных услуг (работ)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</si>
  <si>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</si>
  <si>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</si>
  <si>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12</t>
  </si>
  <si>
    <t>в том числе: МУП "Водоканал"</t>
  </si>
  <si>
    <t>плата по договорам и экспл. рекламной конструкции</t>
  </si>
  <si>
    <t>плата за найм жил. помещений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</si>
  <si>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</si>
  <si>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</si>
  <si>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</si>
  <si>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(тыс.руб.)</t>
  </si>
  <si>
    <t>Акцизы по подакцизным товарам (продукции)</t>
  </si>
  <si>
    <t xml:space="preserve">Доходы от предоставления на платной основе парковок (парковочных мест)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</si>
  <si>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</si>
  <si>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План на                                         2015 год</t>
  </si>
  <si>
    <t>% исполнения плана на               2015 год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</si>
  <si>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</si>
  <si>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</si>
  <si>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</si>
  <si>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</si>
  <si>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</si>
  <si>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 xml:space="preserve">Заместитель главы администрации города Ставрополя,                     </t>
  </si>
  <si>
    <t>руководитель комитета финансов и бюджета</t>
  </si>
  <si>
    <t>№ п/п</t>
  </si>
  <si>
    <t>Наменование показателей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</si>
  <si>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</si>
  <si>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</si>
  <si>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>Исполнение доходной части бюджета города Ставрополя за 8 месяцев 2015 года</t>
  </si>
  <si>
    <t>План на                                             8 месяцев       2015 года</t>
  </si>
  <si>
    <t xml:space="preserve">Факт за                                8 месяцев 2015 года </t>
  </si>
  <si>
    <t>% исполнения плана за       8 месяцев 2015 года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</si>
</sst>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6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 applyFill="1" applyBorder="1" applyAlignment="1">
      <alignment wrapText="1"/>
    </xf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14" fontId="1" fillId="0" borderId="8" xfId="0" applyNumberFormat="1" applyFont="1" applyFill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164" fontId="1" fillId="0" borderId="15" xfId="0" applyNumberFormat="1" applyFont="1" applyFill="1" applyBorder="1"/>
    <xf numFmtId="164" fontId="5" fillId="0" borderId="15" xfId="0" applyNumberFormat="1" applyFont="1" applyFill="1" applyBorder="1"/>
    <xf numFmtId="164" fontId="2" fillId="0" borderId="15" xfId="0" applyNumberFormat="1" applyFont="1" applyFill="1" applyBorder="1"/>
    <xf numFmtId="14" fontId="1" fillId="0" borderId="14" xfId="0" applyNumberFormat="1" applyFont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14" fontId="1" fillId="0" borderId="6" xfId="0" applyNumberFormat="1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3" fontId="2" fillId="0" borderId="1" xfId="0" applyNumberFormat="1" applyFont="1" applyFill="1" applyBorder="1"/>
    <xf numFmtId="3" fontId="1" fillId="0" borderId="2" xfId="0" applyNumberFormat="1" applyFont="1" applyFill="1" applyBorder="1"/>
    <xf numFmtId="3" fontId="4" fillId="0" borderId="2" xfId="0" applyNumberFormat="1" applyFont="1" applyFill="1" applyBorder="1"/>
    <xf numFmtId="3" fontId="5" fillId="0" borderId="2" xfId="0" applyNumberFormat="1" applyFont="1" applyFill="1" applyBorder="1"/>
    <xf numFmtId="3" fontId="2" fillId="0" borderId="2" xfId="0" applyNumberFormat="1" applyFont="1" applyFill="1" applyBorder="1"/>
    <xf numFmtId="3" fontId="2" fillId="0" borderId="4" xfId="0" applyNumberFormat="1" applyFont="1" applyFill="1" applyBorder="1"/>
    <xf numFmtId="164" fontId="2" fillId="0" borderId="10" xfId="0" applyNumberFormat="1" applyFont="1" applyFill="1" applyBorder="1"/>
    <xf numFmtId="164" fontId="1" fillId="0" borderId="10" xfId="0" applyNumberFormat="1" applyFont="1" applyFill="1" applyBorder="1"/>
    <xf numFmtId="164" fontId="2" fillId="0" borderId="16" xfId="0" applyNumberFormat="1" applyFont="1" applyFill="1" applyBorder="1"/>
    <xf numFmtId="164" fontId="2" fillId="0" borderId="17" xfId="0" applyNumberFormat="1" applyFont="1" applyFill="1" applyBorder="1"/>
    <xf numFmtId="165" fontId="2" fillId="0" borderId="1" xfId="0" applyNumberFormat="1" applyFont="1" applyFill="1" applyBorder="1"/>
    <xf numFmtId="165" fontId="2" fillId="0" borderId="18" xfId="0" applyNumberFormat="1" applyFont="1" applyFill="1" applyBorder="1"/>
    <xf numFmtId="0" fontId="1" fillId="0" borderId="9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1" fontId="1" fillId="0" borderId="2" xfId="0" applyNumberFormat="1" applyFont="1" applyFill="1" applyBorder="1"/>
    <xf numFmtId="1" fontId="5" fillId="0" borderId="2" xfId="0" applyNumberFormat="1" applyFont="1" applyFill="1" applyBorder="1"/>
    <xf numFmtId="0" fontId="1" fillId="0" borderId="0" xfId="0" applyFont="1" applyFill="1" applyAlignment="1">
      <alignment wrapText="1"/>
    </xf>
    <xf numFmtId="0" fontId="0" fillId="0" borderId="0" xfId="0" applyAlignment="1"/>
    <xf numFmtId="0" fontId="1" fillId="0" borderId="0" xfId="0" applyFont="1" applyFill="1" applyAlignment="1">
      <alignment horizontal="right" wrapText="1"/>
    </xf>
    <xf numFmtId="0" fontId="0" fillId="0" borderId="0" xfId="0" applyAlignment="1">
      <alignment horizontal="right"/>
    </xf>
    <xf numFmtId="0" fontId="2" fillId="0" borderId="0" xfId="0" applyFont="1" applyBorder="1" applyAlignment="1">
      <alignment horizontal="center" wrapText="1"/>
    </xf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O48"/>
  <sheetViews>
    <sheetView tabSelected="1" topLeftCell="A8" workbookViewId="0">
      <selection activeCell="H23" sqref="H23:H24"/>
    </sheetView>
  </sheetViews>
  <sheetFormatPr defaultColWidth="9.140625" defaultRowHeight="12.75"/>
  <cols>
    <col min="1" max="1" width="6.85546875" style="8" customWidth="1"/>
    <col min="2" max="2" width="51.42578125" style="6" customWidth="1"/>
    <col min="3" max="5" width="10.7109375" style="9" customWidth="1"/>
    <col min="6" max="6" width="10.140625" style="9" customWidth="1"/>
    <col min="7" max="7" width="10.42578125" style="9" customWidth="1"/>
    <col min="8" max="8" width="9.7109375" style="9" customWidth="1"/>
    <col min="9" max="16384" width="9.140625" style="9"/>
  </cols>
  <sheetData>
    <row r="1" spans="1:223">
      <c r="B1" s="51" t="s">
        <v>52</v>
      </c>
      <c r="C1" s="51"/>
      <c r="D1" s="51"/>
      <c r="E1" s="51"/>
      <c r="F1" s="51"/>
      <c r="G1" s="51"/>
      <c r="H1" s="51"/>
    </row>
    <row r="2" spans="1:223" ht="13.5" thickBot="1">
      <c r="H2" s="9" t="s">
        <v>35</v>
      </c>
    </row>
    <row r="3" spans="1:223" ht="66.599999999999994" customHeight="1">
      <c r="A3" s="44" t="s">
        <v>48</v>
      </c>
      <c r="B3" s="43" t="s">
        <v>49</v>
      </c>
      <c r="C3" s="26" t="s">
        <v>39</v>
      </c>
      <c r="D3" s="26" t="s">
        <v>53</v>
      </c>
      <c r="E3" s="14" t="s">
        <v>54</v>
      </c>
      <c r="F3" s="15" t="s">
        <v>14</v>
      </c>
      <c r="G3" s="25" t="s">
        <v>55</v>
      </c>
      <c r="H3" s="27" t="s">
        <v>40</v>
      </c>
    </row>
    <row r="4" spans="1:223" s="4" customFormat="1">
      <c r="A4" s="18"/>
      <c r="B4" s="12" t="s">
        <v>8</v>
      </c>
      <c r="C4" s="29">
        <f>C5+C6+C7+C8+C9+C10+C11+C14+C17</f>
        <v>2665061</v>
      </c>
      <c r="D4" s="29">
        <f t="shared" ref="D4" si="0">D5+D6+D7+D8+D9+D10+D11+D14+D17</f>
        <v>1685495</v>
      </c>
      <c r="E4" s="29">
        <f>E5+E6+E7+E8+E9+E10+E11+E14+E17</f>
        <v>1686554</v>
      </c>
      <c r="F4" s="29">
        <f>E4-D4</f>
        <v>1059</v>
      </c>
      <c r="G4" s="39">
        <f>E4/D4*100</f>
        <v>100.06283020714983</v>
      </c>
      <c r="H4" s="40">
        <f>E4/C4*100</f>
        <v>63.283879806128262</v>
      </c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  <c r="ES4" s="10"/>
      <c r="ET4" s="10"/>
      <c r="EU4" s="10"/>
      <c r="EV4" s="10"/>
      <c r="EW4" s="10"/>
      <c r="EX4" s="10"/>
      <c r="EY4" s="10"/>
      <c r="EZ4" s="10"/>
      <c r="FA4" s="10"/>
      <c r="FB4" s="10"/>
      <c r="FC4" s="10"/>
      <c r="FD4" s="10"/>
      <c r="FE4" s="10"/>
      <c r="FF4" s="10"/>
      <c r="FG4" s="10"/>
      <c r="FH4" s="10"/>
      <c r="FI4" s="10"/>
      <c r="FJ4" s="10"/>
      <c r="FK4" s="10"/>
      <c r="FL4" s="10"/>
      <c r="FM4" s="10"/>
      <c r="FN4" s="10"/>
      <c r="FO4" s="10"/>
      <c r="FP4" s="10"/>
      <c r="FQ4" s="10"/>
      <c r="FR4" s="10"/>
      <c r="FS4" s="10"/>
      <c r="FT4" s="10"/>
      <c r="FU4" s="10"/>
      <c r="FV4" s="10"/>
      <c r="FW4" s="10"/>
      <c r="FX4" s="10"/>
      <c r="FY4" s="10"/>
      <c r="FZ4" s="10"/>
      <c r="GA4" s="10"/>
      <c r="GB4" s="10"/>
      <c r="GC4" s="10"/>
      <c r="GD4" s="10"/>
      <c r="GE4" s="10"/>
      <c r="GF4" s="10"/>
      <c r="GG4" s="10"/>
      <c r="GH4" s="10"/>
      <c r="GI4" s="10"/>
      <c r="GJ4" s="10"/>
      <c r="GK4" s="10"/>
      <c r="GL4" s="10"/>
      <c r="GM4" s="10"/>
      <c r="GN4" s="10"/>
      <c r="GO4" s="10"/>
      <c r="GP4" s="10"/>
      <c r="GQ4" s="10"/>
      <c r="GR4" s="10"/>
      <c r="GS4" s="10"/>
      <c r="GT4" s="10"/>
      <c r="GU4" s="10"/>
      <c r="GV4" s="10"/>
      <c r="GW4" s="10"/>
      <c r="GX4" s="10"/>
      <c r="GY4" s="10"/>
      <c r="GZ4" s="10"/>
      <c r="HA4" s="10"/>
      <c r="HB4" s="10"/>
      <c r="HC4" s="10"/>
      <c r="HD4" s="10"/>
      <c r="HE4" s="10"/>
      <c r="HF4" s="10"/>
      <c r="HG4" s="10"/>
      <c r="HH4" s="10"/>
      <c r="HI4" s="10"/>
      <c r="HJ4" s="10"/>
      <c r="HK4" s="10"/>
      <c r="HL4" s="10"/>
      <c r="HM4" s="10"/>
      <c r="HN4" s="10"/>
      <c r="HO4" s="10"/>
    </row>
    <row r="5" spans="1:223">
      <c r="A5" s="16">
        <v>1</v>
      </c>
      <c r="B5" s="2" t="s">
        <v>0</v>
      </c>
      <c r="C5" s="30">
        <v>1564624</v>
      </c>
      <c r="D5" s="30">
        <v>919686</v>
      </c>
      <c r="E5" s="30">
        <v>888400</v>
      </c>
      <c r="F5" s="30">
        <f t="shared" ref="F5:F44" si="1">E5-D5</f>
        <v>-31286</v>
      </c>
      <c r="G5" s="22">
        <f>E5/D5*100</f>
        <v>96.598186772441892</v>
      </c>
      <c r="H5" s="36">
        <f>E5/C5*100</f>
        <v>56.780414975099447</v>
      </c>
    </row>
    <row r="6" spans="1:223">
      <c r="A6" s="16">
        <v>2</v>
      </c>
      <c r="B6" s="2" t="s">
        <v>36</v>
      </c>
      <c r="C6" s="30">
        <v>13941</v>
      </c>
      <c r="D6" s="30">
        <v>9907</v>
      </c>
      <c r="E6" s="30">
        <v>10624</v>
      </c>
      <c r="F6" s="30">
        <f t="shared" si="1"/>
        <v>717</v>
      </c>
      <c r="G6" s="22">
        <f t="shared" ref="G6:G16" si="2">E6/D6*100</f>
        <v>107.2373069546785</v>
      </c>
      <c r="H6" s="36">
        <f t="shared" ref="H6:H16" si="3">E6/C6*100</f>
        <v>76.206871816942837</v>
      </c>
    </row>
    <row r="7" spans="1:223" ht="25.5">
      <c r="A7" s="28">
        <v>3</v>
      </c>
      <c r="B7" s="2" t="s">
        <v>6</v>
      </c>
      <c r="C7" s="30">
        <v>460384</v>
      </c>
      <c r="D7" s="30">
        <v>331020</v>
      </c>
      <c r="E7" s="30">
        <v>332143</v>
      </c>
      <c r="F7" s="30">
        <f t="shared" si="1"/>
        <v>1123</v>
      </c>
      <c r="G7" s="22">
        <f t="shared" si="2"/>
        <v>100.33925442571446</v>
      </c>
      <c r="H7" s="36">
        <f t="shared" si="3"/>
        <v>72.144774796691451</v>
      </c>
    </row>
    <row r="8" spans="1:223">
      <c r="A8" s="28">
        <v>4</v>
      </c>
      <c r="B8" s="2" t="s">
        <v>7</v>
      </c>
      <c r="C8" s="30">
        <v>1177</v>
      </c>
      <c r="D8" s="30">
        <v>1146</v>
      </c>
      <c r="E8" s="30">
        <v>881</v>
      </c>
      <c r="F8" s="30">
        <f t="shared" si="1"/>
        <v>-265</v>
      </c>
      <c r="G8" s="22">
        <f t="shared" si="2"/>
        <v>76.876090750436305</v>
      </c>
      <c r="H8" s="36">
        <f t="shared" si="3"/>
        <v>74.851316907391677</v>
      </c>
    </row>
    <row r="9" spans="1:223" ht="12.75" customHeight="1">
      <c r="A9" s="28">
        <v>5</v>
      </c>
      <c r="B9" s="2" t="s">
        <v>26</v>
      </c>
      <c r="C9" s="30">
        <v>12302</v>
      </c>
      <c r="D9" s="30">
        <v>6977</v>
      </c>
      <c r="E9" s="30">
        <v>5500</v>
      </c>
      <c r="F9" s="30">
        <f t="shared" si="1"/>
        <v>-1477</v>
      </c>
      <c r="G9" s="22">
        <f t="shared" si="2"/>
        <v>78.830442883760938</v>
      </c>
      <c r="H9" s="36">
        <f t="shared" si="3"/>
        <v>44.7081775321086</v>
      </c>
    </row>
    <row r="10" spans="1:223">
      <c r="A10" s="28">
        <v>6</v>
      </c>
      <c r="B10" s="2" t="s">
        <v>1</v>
      </c>
      <c r="C10" s="30">
        <v>96130</v>
      </c>
      <c r="D10" s="30">
        <v>48992</v>
      </c>
      <c r="E10" s="30">
        <v>50568</v>
      </c>
      <c r="F10" s="30">
        <f t="shared" si="1"/>
        <v>1576</v>
      </c>
      <c r="G10" s="22">
        <f t="shared" si="2"/>
        <v>103.21685173089483</v>
      </c>
      <c r="H10" s="36">
        <f t="shared" si="3"/>
        <v>52.603765733902009</v>
      </c>
    </row>
    <row r="11" spans="1:223">
      <c r="A11" s="56">
        <v>7</v>
      </c>
      <c r="B11" s="2" t="s">
        <v>18</v>
      </c>
      <c r="C11" s="30">
        <v>441013</v>
      </c>
      <c r="D11" s="30">
        <v>320680</v>
      </c>
      <c r="E11" s="30">
        <v>347959</v>
      </c>
      <c r="F11" s="30">
        <f t="shared" si="1"/>
        <v>27279</v>
      </c>
      <c r="G11" s="22">
        <f t="shared" si="2"/>
        <v>108.50661095172758</v>
      </c>
      <c r="H11" s="36">
        <f t="shared" si="3"/>
        <v>78.899941725073859</v>
      </c>
    </row>
    <row r="12" spans="1:223" s="11" customFormat="1">
      <c r="A12" s="59"/>
      <c r="B12" s="20" t="s">
        <v>41</v>
      </c>
      <c r="C12" s="31">
        <v>41000</v>
      </c>
      <c r="D12" s="32">
        <v>23742</v>
      </c>
      <c r="E12" s="32">
        <v>35230</v>
      </c>
      <c r="F12" s="31">
        <f t="shared" si="1"/>
        <v>11488</v>
      </c>
      <c r="G12" s="22">
        <f t="shared" si="2"/>
        <v>148.38682503580154</v>
      </c>
      <c r="H12" s="36">
        <f t="shared" si="3"/>
        <v>85.926829268292678</v>
      </c>
    </row>
    <row r="13" spans="1:223" s="11" customFormat="1">
      <c r="A13" s="60"/>
      <c r="B13" s="20" t="s">
        <v>42</v>
      </c>
      <c r="C13" s="31">
        <v>400013</v>
      </c>
      <c r="D13" s="32">
        <v>296938</v>
      </c>
      <c r="E13" s="32">
        <v>312729</v>
      </c>
      <c r="F13" s="31">
        <f t="shared" si="1"/>
        <v>15791</v>
      </c>
      <c r="G13" s="22">
        <f t="shared" si="2"/>
        <v>105.31794516026916</v>
      </c>
      <c r="H13" s="36">
        <f t="shared" si="3"/>
        <v>78.179709159452315</v>
      </c>
    </row>
    <row r="14" spans="1:223">
      <c r="A14" s="56">
        <v>8</v>
      </c>
      <c r="B14" s="2" t="s">
        <v>19</v>
      </c>
      <c r="C14" s="30">
        <v>75490</v>
      </c>
      <c r="D14" s="30">
        <v>47087</v>
      </c>
      <c r="E14" s="30">
        <v>50475</v>
      </c>
      <c r="F14" s="30">
        <f t="shared" si="1"/>
        <v>3388</v>
      </c>
      <c r="G14" s="22">
        <f t="shared" si="2"/>
        <v>107.19519187886253</v>
      </c>
      <c r="H14" s="36">
        <f t="shared" si="3"/>
        <v>66.863160683534232</v>
      </c>
    </row>
    <row r="15" spans="1:223">
      <c r="A15" s="57"/>
      <c r="B15" s="20" t="s">
        <v>32</v>
      </c>
      <c r="C15" s="32">
        <v>74590</v>
      </c>
      <c r="D15" s="32">
        <v>46457</v>
      </c>
      <c r="E15" s="32">
        <v>50438</v>
      </c>
      <c r="F15" s="32">
        <f t="shared" si="1"/>
        <v>3981</v>
      </c>
      <c r="G15" s="22">
        <f t="shared" si="2"/>
        <v>108.56921454248014</v>
      </c>
      <c r="H15" s="36">
        <f t="shared" si="3"/>
        <v>67.620324440273492</v>
      </c>
    </row>
    <row r="16" spans="1:223">
      <c r="A16" s="58"/>
      <c r="B16" s="20" t="s">
        <v>33</v>
      </c>
      <c r="C16" s="32">
        <v>900</v>
      </c>
      <c r="D16" s="32">
        <v>630</v>
      </c>
      <c r="E16" s="32">
        <v>37</v>
      </c>
      <c r="F16" s="32">
        <f t="shared" si="1"/>
        <v>-593</v>
      </c>
      <c r="G16" s="22">
        <f t="shared" si="2"/>
        <v>5.8730158730158726</v>
      </c>
      <c r="H16" s="36">
        <f t="shared" si="3"/>
        <v>4.1111111111111116</v>
      </c>
    </row>
    <row r="17" spans="1:223" ht="25.5">
      <c r="A17" s="28">
        <v>9</v>
      </c>
      <c r="B17" s="2" t="s">
        <v>22</v>
      </c>
      <c r="C17" s="30">
        <v>0</v>
      </c>
      <c r="D17" s="30">
        <v>0</v>
      </c>
      <c r="E17" s="30">
        <v>4</v>
      </c>
      <c r="F17" s="30">
        <f t="shared" si="1"/>
        <v>4</v>
      </c>
      <c r="G17" s="22"/>
      <c r="H17" s="36"/>
    </row>
    <row r="18" spans="1:223" s="4" customFormat="1">
      <c r="A18" s="19"/>
      <c r="B18" s="7" t="s">
        <v>9</v>
      </c>
      <c r="C18" s="33">
        <f>C20+C21+C22+C23+C24+C25+C27+C30+C31+C32+C33+C34+C35+C37</f>
        <v>932727</v>
      </c>
      <c r="D18" s="33">
        <f>D20+D21+D22+D23+D24+D25+D27+D30+D31+D32+D33+D34+D35+D37</f>
        <v>553183.73</v>
      </c>
      <c r="E18" s="33">
        <f>E20+E21+E22+E23+E24+E25+E27+E30+E31+E32+E33+E34+E35+E37</f>
        <v>521064</v>
      </c>
      <c r="F18" s="33">
        <f t="shared" si="1"/>
        <v>-32119.729999999981</v>
      </c>
      <c r="G18" s="24">
        <f>E18/D18*100</f>
        <v>94.193659672528696</v>
      </c>
      <c r="H18" s="35">
        <f t="shared" ref="H18:H44" si="4">E18/C18*100</f>
        <v>55.864577738180621</v>
      </c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  <c r="HN18" s="10"/>
      <c r="HO18" s="10"/>
    </row>
    <row r="19" spans="1:223" s="4" customFormat="1" ht="24.75" customHeight="1">
      <c r="A19" s="19"/>
      <c r="B19" s="7" t="s">
        <v>25</v>
      </c>
      <c r="C19" s="33">
        <f>C20+C21+C22+C23+C24+C25+C27+C30+C32+C33+C34+C35+C37</f>
        <v>926172</v>
      </c>
      <c r="D19" s="33">
        <f>D20+D21+D22+D23+D24+D25+D27+D30+D32+D33+D34+D35+D37</f>
        <v>548542.73</v>
      </c>
      <c r="E19" s="33">
        <f>E20+E21+E22+E23+E24+E25+E27+E30+E32+E33+E34+E35+E37</f>
        <v>517904</v>
      </c>
      <c r="F19" s="33">
        <f t="shared" si="1"/>
        <v>-30638.729999999981</v>
      </c>
      <c r="G19" s="24">
        <f>E19/D19*100</f>
        <v>94.414522638920033</v>
      </c>
      <c r="H19" s="35">
        <f t="shared" si="4"/>
        <v>55.918771027411751</v>
      </c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  <c r="HN19" s="10"/>
      <c r="HO19" s="10"/>
    </row>
    <row r="20" spans="1:223" ht="45.6" customHeight="1">
      <c r="A20" s="28">
        <v>10</v>
      </c>
      <c r="B20" s="2" t="s">
        <v>12</v>
      </c>
      <c r="C20" s="30">
        <v>1630</v>
      </c>
      <c r="D20" s="45">
        <v>1630</v>
      </c>
      <c r="E20" s="45">
        <v>1859</v>
      </c>
      <c r="F20" s="30">
        <f t="shared" si="1"/>
        <v>229</v>
      </c>
      <c r="G20" s="22">
        <f>E20/D20*100</f>
        <v>114.04907975460124</v>
      </c>
      <c r="H20" s="36">
        <f t="shared" si="4"/>
        <v>114.04907975460124</v>
      </c>
    </row>
    <row r="21" spans="1:223" ht="66" customHeight="1">
      <c r="A21" s="41">
        <v>11</v>
      </c>
      <c r="B21" s="2" t="s">
        <v>43</v>
      </c>
      <c r="C21" s="30">
        <v>473249</v>
      </c>
      <c r="D21" s="45">
        <v>274929</v>
      </c>
      <c r="E21" s="45">
        <v>245265</v>
      </c>
      <c r="F21" s="30">
        <f t="shared" si="1"/>
        <v>-29664</v>
      </c>
      <c r="G21" s="22">
        <f t="shared" ref="G21:G37" si="5">E21/D21*100</f>
        <v>89.210305206071382</v>
      </c>
      <c r="H21" s="36">
        <f>E21/C21*100</f>
        <v>51.825783044443831</v>
      </c>
    </row>
    <row r="22" spans="1:223" ht="65.45" customHeight="1">
      <c r="A22" s="17" t="s">
        <v>28</v>
      </c>
      <c r="B22" s="3" t="s">
        <v>23</v>
      </c>
      <c r="C22" s="30">
        <v>21586</v>
      </c>
      <c r="D22" s="45">
        <v>4781</v>
      </c>
      <c r="E22" s="45">
        <v>8287</v>
      </c>
      <c r="F22" s="30">
        <f t="shared" si="1"/>
        <v>3506</v>
      </c>
      <c r="G22" s="22">
        <f t="shared" si="5"/>
        <v>173.3319389249111</v>
      </c>
      <c r="H22" s="36">
        <f t="shared" ref="H22:H37" si="6">E22/C22*100</f>
        <v>38.390623552302415</v>
      </c>
    </row>
    <row r="23" spans="1:223" ht="67.900000000000006" customHeight="1">
      <c r="A23" s="42">
        <v>13</v>
      </c>
      <c r="B23" s="2" t="s">
        <v>44</v>
      </c>
      <c r="C23" s="30">
        <v>67511</v>
      </c>
      <c r="D23" s="45">
        <v>39254</v>
      </c>
      <c r="E23" s="45">
        <v>36737</v>
      </c>
      <c r="F23" s="30">
        <f t="shared" si="1"/>
        <v>-2517</v>
      </c>
      <c r="G23" s="22">
        <f t="shared" si="5"/>
        <v>93.587914607428544</v>
      </c>
      <c r="H23" s="36">
        <f t="shared" si="6"/>
        <v>54.416317340877782</v>
      </c>
    </row>
    <row r="24" spans="1:223" ht="25.5">
      <c r="A24" s="41">
        <v>14</v>
      </c>
      <c r="B24" s="2" t="s">
        <v>37</v>
      </c>
      <c r="C24" s="30">
        <v>16000</v>
      </c>
      <c r="D24" s="45">
        <v>190</v>
      </c>
      <c r="E24" s="45">
        <v>175</v>
      </c>
      <c r="F24" s="30">
        <f t="shared" si="1"/>
        <v>-15</v>
      </c>
      <c r="G24" s="22">
        <f t="shared" si="5"/>
        <v>92.10526315789474</v>
      </c>
      <c r="H24" s="36">
        <f t="shared" si="6"/>
        <v>1.09375</v>
      </c>
    </row>
    <row r="25" spans="1:223" ht="40.15" customHeight="1">
      <c r="A25" s="56">
        <v>15</v>
      </c>
      <c r="B25" s="2" t="s">
        <v>13</v>
      </c>
      <c r="C25" s="30">
        <v>10679</v>
      </c>
      <c r="D25" s="45">
        <v>6302.35</v>
      </c>
      <c r="E25" s="45">
        <v>6791</v>
      </c>
      <c r="F25" s="30">
        <f t="shared" si="1"/>
        <v>488.64999999999964</v>
      </c>
      <c r="G25" s="22">
        <f t="shared" si="5"/>
        <v>107.75345704380112</v>
      </c>
      <c r="H25" s="36">
        <f t="shared" si="6"/>
        <v>63.592096638262007</v>
      </c>
    </row>
    <row r="26" spans="1:223">
      <c r="A26" s="60"/>
      <c r="B26" s="21" t="s">
        <v>29</v>
      </c>
      <c r="C26" s="32">
        <v>8080</v>
      </c>
      <c r="D26" s="46">
        <v>4640</v>
      </c>
      <c r="E26" s="46">
        <v>4640</v>
      </c>
      <c r="F26" s="32">
        <f t="shared" si="1"/>
        <v>0</v>
      </c>
      <c r="G26" s="22">
        <f t="shared" si="5"/>
        <v>100</v>
      </c>
      <c r="H26" s="36">
        <f t="shared" si="6"/>
        <v>57.42574257425742</v>
      </c>
    </row>
    <row r="27" spans="1:223" ht="25.5" customHeight="1">
      <c r="A27" s="56">
        <v>16</v>
      </c>
      <c r="B27" s="2" t="s">
        <v>24</v>
      </c>
      <c r="C27" s="30">
        <v>6653</v>
      </c>
      <c r="D27" s="45">
        <v>4052</v>
      </c>
      <c r="E27" s="45">
        <v>2922</v>
      </c>
      <c r="F27" s="30">
        <f t="shared" si="1"/>
        <v>-1130</v>
      </c>
      <c r="G27" s="22">
        <f t="shared" si="5"/>
        <v>72.112537018756171</v>
      </c>
      <c r="H27" s="36">
        <f t="shared" si="6"/>
        <v>43.9200360739516</v>
      </c>
    </row>
    <row r="28" spans="1:223" ht="13.5" customHeight="1">
      <c r="A28" s="57"/>
      <c r="B28" s="20" t="s">
        <v>30</v>
      </c>
      <c r="C28" s="32">
        <v>4982</v>
      </c>
      <c r="D28" s="46">
        <v>2666</v>
      </c>
      <c r="E28" s="46">
        <v>1660</v>
      </c>
      <c r="F28" s="32">
        <f t="shared" si="1"/>
        <v>-1006</v>
      </c>
      <c r="G28" s="23">
        <f t="shared" si="5"/>
        <v>62.265566391597901</v>
      </c>
      <c r="H28" s="36">
        <f t="shared" si="6"/>
        <v>33.319951826575675</v>
      </c>
    </row>
    <row r="29" spans="1:223" ht="12.75" customHeight="1">
      <c r="A29" s="58"/>
      <c r="B29" s="20" t="s">
        <v>31</v>
      </c>
      <c r="C29" s="32">
        <v>1671</v>
      </c>
      <c r="D29" s="46">
        <v>1386</v>
      </c>
      <c r="E29" s="46">
        <v>1262</v>
      </c>
      <c r="F29" s="32">
        <f t="shared" si="1"/>
        <v>-124</v>
      </c>
      <c r="G29" s="23">
        <f t="shared" si="5"/>
        <v>91.053391053391053</v>
      </c>
      <c r="H29" s="36">
        <f t="shared" si="6"/>
        <v>75.523638539796536</v>
      </c>
    </row>
    <row r="30" spans="1:223" ht="15" customHeight="1">
      <c r="A30" s="28">
        <v>17</v>
      </c>
      <c r="B30" s="2" t="s">
        <v>27</v>
      </c>
      <c r="C30" s="30">
        <v>11663</v>
      </c>
      <c r="D30" s="45">
        <v>7187</v>
      </c>
      <c r="E30" s="45">
        <v>7971</v>
      </c>
      <c r="F30" s="30">
        <f t="shared" si="1"/>
        <v>784</v>
      </c>
      <c r="G30" s="22">
        <f t="shared" si="5"/>
        <v>110.90858494503965</v>
      </c>
      <c r="H30" s="36">
        <f t="shared" si="6"/>
        <v>68.344336791563066</v>
      </c>
    </row>
    <row r="31" spans="1:223" ht="25.5">
      <c r="A31" s="28">
        <v>18</v>
      </c>
      <c r="B31" s="2" t="s">
        <v>17</v>
      </c>
      <c r="C31" s="30">
        <v>6555</v>
      </c>
      <c r="D31" s="45">
        <v>4641</v>
      </c>
      <c r="E31" s="45">
        <v>3160</v>
      </c>
      <c r="F31" s="30">
        <f t="shared" si="1"/>
        <v>-1481</v>
      </c>
      <c r="G31" s="22">
        <f t="shared" si="5"/>
        <v>68.088773971126912</v>
      </c>
      <c r="H31" s="36">
        <f t="shared" si="6"/>
        <v>48.207475209763537</v>
      </c>
    </row>
    <row r="32" spans="1:223" ht="65.45" customHeight="1">
      <c r="A32" s="28">
        <v>19</v>
      </c>
      <c r="B32" s="2" t="s">
        <v>38</v>
      </c>
      <c r="C32" s="30">
        <v>88142</v>
      </c>
      <c r="D32" s="45">
        <v>45420</v>
      </c>
      <c r="E32" s="45">
        <v>33711</v>
      </c>
      <c r="F32" s="30">
        <f t="shared" si="1"/>
        <v>-11709</v>
      </c>
      <c r="G32" s="22">
        <f t="shared" si="5"/>
        <v>74.220607661822996</v>
      </c>
      <c r="H32" s="36">
        <f t="shared" si="6"/>
        <v>38.246239023394068</v>
      </c>
    </row>
    <row r="33" spans="1:223" ht="26.25" customHeight="1">
      <c r="A33" s="28">
        <v>20</v>
      </c>
      <c r="B33" s="2" t="s">
        <v>50</v>
      </c>
      <c r="C33" s="30">
        <v>146319</v>
      </c>
      <c r="D33" s="45">
        <v>101317.38</v>
      </c>
      <c r="E33" s="45">
        <v>106815</v>
      </c>
      <c r="F33" s="30">
        <f t="shared" si="1"/>
        <v>5497.6199999999953</v>
      </c>
      <c r="G33" s="22">
        <f t="shared" si="5"/>
        <v>105.42613715435594</v>
      </c>
      <c r="H33" s="36">
        <f t="shared" si="6"/>
        <v>73.001455723453546</v>
      </c>
    </row>
    <row r="34" spans="1:223">
      <c r="A34" s="28">
        <v>21</v>
      </c>
      <c r="B34" s="2" t="s">
        <v>2</v>
      </c>
      <c r="C34" s="30">
        <v>3100</v>
      </c>
      <c r="D34" s="45">
        <v>2220</v>
      </c>
      <c r="E34" s="45">
        <v>2080</v>
      </c>
      <c r="F34" s="30">
        <f t="shared" si="1"/>
        <v>-140</v>
      </c>
      <c r="G34" s="22">
        <f t="shared" si="5"/>
        <v>93.693693693693689</v>
      </c>
      <c r="H34" s="36">
        <f t="shared" si="6"/>
        <v>67.096774193548399</v>
      </c>
    </row>
    <row r="35" spans="1:223" ht="15" customHeight="1">
      <c r="A35" s="56">
        <v>22</v>
      </c>
      <c r="B35" s="2" t="s">
        <v>20</v>
      </c>
      <c r="C35" s="30">
        <v>68187</v>
      </c>
      <c r="D35" s="45">
        <v>50261</v>
      </c>
      <c r="E35" s="45">
        <v>55092</v>
      </c>
      <c r="F35" s="30">
        <f t="shared" si="1"/>
        <v>4831</v>
      </c>
      <c r="G35" s="22">
        <f t="shared" si="5"/>
        <v>109.61182626688685</v>
      </c>
      <c r="H35" s="36">
        <f t="shared" si="6"/>
        <v>80.795459545074579</v>
      </c>
    </row>
    <row r="36" spans="1:223" ht="24.75" customHeight="1">
      <c r="A36" s="57"/>
      <c r="B36" s="20" t="s">
        <v>45</v>
      </c>
      <c r="C36" s="32">
        <v>400</v>
      </c>
      <c r="D36" s="45">
        <v>269</v>
      </c>
      <c r="E36" s="45">
        <v>1253</v>
      </c>
      <c r="F36" s="32">
        <f t="shared" si="1"/>
        <v>984</v>
      </c>
      <c r="G36" s="23">
        <f t="shared" si="5"/>
        <v>465.79925650557624</v>
      </c>
      <c r="H36" s="36">
        <f t="shared" si="6"/>
        <v>313.25</v>
      </c>
    </row>
    <row r="37" spans="1:223" ht="15" customHeight="1">
      <c r="A37" s="28">
        <v>23</v>
      </c>
      <c r="B37" s="2" t="s">
        <v>3</v>
      </c>
      <c r="C37" s="30">
        <v>11453</v>
      </c>
      <c r="D37" s="45">
        <v>10999</v>
      </c>
      <c r="E37" s="45">
        <v>10199</v>
      </c>
      <c r="F37" s="30">
        <f t="shared" si="1"/>
        <v>-800</v>
      </c>
      <c r="G37" s="22">
        <f t="shared" si="5"/>
        <v>92.726611510137275</v>
      </c>
      <c r="H37" s="36">
        <f t="shared" si="6"/>
        <v>89.050903693355451</v>
      </c>
    </row>
    <row r="38" spans="1:223" s="4" customFormat="1">
      <c r="A38" s="61" t="s">
        <v>51</v>
      </c>
      <c r="B38" s="62"/>
      <c r="C38" s="33">
        <f>C4+C18</f>
        <v>3597788</v>
      </c>
      <c r="D38" s="33">
        <f>D4+D18</f>
        <v>2238678.73</v>
      </c>
      <c r="E38" s="33">
        <f>E4+E18</f>
        <v>2207618</v>
      </c>
      <c r="F38" s="33">
        <f t="shared" si="1"/>
        <v>-31060.729999999981</v>
      </c>
      <c r="G38" s="24">
        <f>E38/D38*100</f>
        <v>98.612541871963927</v>
      </c>
      <c r="H38" s="35">
        <f t="shared" si="4"/>
        <v>61.36042479434586</v>
      </c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0"/>
      <c r="EC38" s="10"/>
      <c r="ED38" s="10"/>
      <c r="EE38" s="10"/>
      <c r="EF38" s="10"/>
      <c r="EG38" s="10"/>
      <c r="EH38" s="10"/>
      <c r="EI38" s="10"/>
      <c r="EJ38" s="10"/>
      <c r="EK38" s="10"/>
      <c r="EL38" s="10"/>
      <c r="EM38" s="10"/>
      <c r="EN38" s="10"/>
      <c r="EO38" s="10"/>
      <c r="EP38" s="10"/>
      <c r="EQ38" s="10"/>
      <c r="ER38" s="10"/>
      <c r="ES38" s="10"/>
      <c r="ET38" s="10"/>
      <c r="EU38" s="10"/>
      <c r="EV38" s="10"/>
      <c r="EW38" s="10"/>
      <c r="EX38" s="10"/>
      <c r="EY38" s="10"/>
      <c r="EZ38" s="10"/>
      <c r="FA38" s="10"/>
      <c r="FB38" s="10"/>
      <c r="FC38" s="10"/>
      <c r="FD38" s="10"/>
      <c r="FE38" s="10"/>
      <c r="FF38" s="10"/>
      <c r="FG38" s="10"/>
      <c r="FH38" s="10"/>
      <c r="FI38" s="10"/>
      <c r="FJ38" s="10"/>
      <c r="FK38" s="10"/>
      <c r="FL38" s="10"/>
      <c r="FM38" s="10"/>
      <c r="FN38" s="10"/>
      <c r="FO38" s="10"/>
      <c r="FP38" s="10"/>
      <c r="FQ38" s="10"/>
      <c r="FR38" s="10"/>
      <c r="FS38" s="10"/>
      <c r="FT38" s="10"/>
      <c r="FU38" s="10"/>
      <c r="FV38" s="10"/>
      <c r="FW38" s="10"/>
      <c r="FX38" s="10"/>
      <c r="FY38" s="10"/>
      <c r="FZ38" s="10"/>
      <c r="GA38" s="10"/>
      <c r="GB38" s="10"/>
      <c r="GC38" s="10"/>
      <c r="GD38" s="10"/>
      <c r="GE38" s="10"/>
      <c r="GF38" s="10"/>
      <c r="GG38" s="10"/>
      <c r="GH38" s="10"/>
      <c r="GI38" s="10"/>
      <c r="GJ38" s="10"/>
      <c r="GK38" s="10"/>
      <c r="GL38" s="10"/>
      <c r="GM38" s="10"/>
      <c r="GN38" s="10"/>
      <c r="GO38" s="10"/>
      <c r="GP38" s="10"/>
      <c r="GQ38" s="10"/>
      <c r="GR38" s="10"/>
      <c r="GS38" s="10"/>
      <c r="GT38" s="10"/>
      <c r="GU38" s="10"/>
      <c r="GV38" s="10"/>
      <c r="GW38" s="10"/>
      <c r="GX38" s="10"/>
      <c r="GY38" s="10"/>
      <c r="GZ38" s="10"/>
      <c r="HA38" s="10"/>
      <c r="HB38" s="10"/>
      <c r="HC38" s="10"/>
      <c r="HD38" s="10"/>
      <c r="HE38" s="10"/>
      <c r="HF38" s="10"/>
      <c r="HG38" s="10"/>
      <c r="HH38" s="10"/>
      <c r="HI38" s="10"/>
      <c r="HJ38" s="10"/>
      <c r="HK38" s="10"/>
      <c r="HL38" s="10"/>
      <c r="HM38" s="10"/>
      <c r="HN38" s="10"/>
      <c r="HO38" s="10"/>
    </row>
    <row r="39" spans="1:223" s="10" customFormat="1">
      <c r="A39" s="52">
        <v>24</v>
      </c>
      <c r="B39" s="13" t="s">
        <v>4</v>
      </c>
      <c r="C39" s="33">
        <f>C40+C41+C42+C43</f>
        <v>4063101</v>
      </c>
      <c r="D39" s="33">
        <f>D40+D41+D42+D43</f>
        <v>2563987</v>
      </c>
      <c r="E39" s="33">
        <f>E40+E41+E42+E43</f>
        <v>2563987</v>
      </c>
      <c r="F39" s="33">
        <f t="shared" si="1"/>
        <v>0</v>
      </c>
      <c r="G39" s="24">
        <f>E39/D39*100</f>
        <v>100</v>
      </c>
      <c r="H39" s="35">
        <f t="shared" si="4"/>
        <v>63.104190616969646</v>
      </c>
    </row>
    <row r="40" spans="1:223" ht="24.75" customHeight="1">
      <c r="A40" s="52"/>
      <c r="B40" s="2" t="s">
        <v>16</v>
      </c>
      <c r="C40" s="30">
        <v>4078687</v>
      </c>
      <c r="D40" s="30">
        <v>2579730</v>
      </c>
      <c r="E40" s="30">
        <v>2579730</v>
      </c>
      <c r="F40" s="30">
        <f t="shared" si="1"/>
        <v>0</v>
      </c>
      <c r="G40" s="22">
        <f t="shared" ref="G40:G44" si="7">E40/D40*100</f>
        <v>100</v>
      </c>
      <c r="H40" s="36">
        <f t="shared" si="4"/>
        <v>63.249030876848359</v>
      </c>
    </row>
    <row r="41" spans="1:223" ht="15" customHeight="1">
      <c r="A41" s="52"/>
      <c r="B41" s="5" t="s">
        <v>15</v>
      </c>
      <c r="C41" s="30">
        <v>0</v>
      </c>
      <c r="D41" s="30">
        <v>0</v>
      </c>
      <c r="E41" s="30">
        <v>0</v>
      </c>
      <c r="F41" s="30">
        <f t="shared" si="1"/>
        <v>0</v>
      </c>
      <c r="G41" s="22"/>
      <c r="H41" s="36"/>
    </row>
    <row r="42" spans="1:223" ht="38.450000000000003" customHeight="1">
      <c r="A42" s="52"/>
      <c r="B42" s="5" t="s">
        <v>34</v>
      </c>
      <c r="C42" s="30">
        <v>0</v>
      </c>
      <c r="D42" s="30">
        <v>0</v>
      </c>
      <c r="E42" s="30">
        <v>0</v>
      </c>
      <c r="F42" s="30">
        <f t="shared" si="1"/>
        <v>0</v>
      </c>
      <c r="G42" s="22"/>
      <c r="H42" s="36"/>
    </row>
    <row r="43" spans="1:223" ht="25.5">
      <c r="A43" s="53"/>
      <c r="B43" s="2" t="s">
        <v>10</v>
      </c>
      <c r="C43" s="30">
        <v>-15586</v>
      </c>
      <c r="D43" s="30">
        <v>-15743</v>
      </c>
      <c r="E43" s="30">
        <v>-15743</v>
      </c>
      <c r="F43" s="30">
        <f t="shared" si="1"/>
        <v>0</v>
      </c>
      <c r="G43" s="22">
        <f t="shared" si="7"/>
        <v>100</v>
      </c>
      <c r="H43" s="36">
        <f t="shared" si="4"/>
        <v>101.00731425638394</v>
      </c>
    </row>
    <row r="44" spans="1:223" s="10" customFormat="1" ht="13.5" thickBot="1">
      <c r="A44" s="54" t="s">
        <v>5</v>
      </c>
      <c r="B44" s="55"/>
      <c r="C44" s="34">
        <f>C38+C39</f>
        <v>7660889</v>
      </c>
      <c r="D44" s="34">
        <f>D38+D39</f>
        <v>4802665.7300000004</v>
      </c>
      <c r="E44" s="34">
        <f>E38+E39</f>
        <v>4771605</v>
      </c>
      <c r="F44" s="34">
        <f t="shared" si="1"/>
        <v>-31060.730000000447</v>
      </c>
      <c r="G44" s="37">
        <f t="shared" si="7"/>
        <v>99.35326063177834</v>
      </c>
      <c r="H44" s="38">
        <f t="shared" si="4"/>
        <v>62.285264804123905</v>
      </c>
    </row>
    <row r="45" spans="1:223" ht="8.25" customHeight="1">
      <c r="B45" s="1"/>
    </row>
    <row r="46" spans="1:223">
      <c r="A46" s="47" t="s">
        <v>46</v>
      </c>
      <c r="B46" s="48"/>
    </row>
    <row r="47" spans="1:223">
      <c r="A47" s="47" t="s">
        <v>47</v>
      </c>
      <c r="B47" s="48"/>
    </row>
    <row r="48" spans="1:223">
      <c r="A48" s="47" t="s">
        <v>21</v>
      </c>
      <c r="B48" s="48"/>
      <c r="C48"/>
      <c r="D48"/>
      <c r="E48"/>
      <c r="F48"/>
      <c r="G48" s="49" t="s">
        <v>11</v>
      </c>
      <c r="H48" s="50"/>
    </row>
  </sheetData>
  <mergeCells count="13">
    <mergeCell ref="A46:B46"/>
    <mergeCell ref="A47:B47"/>
    <mergeCell ref="A48:B48"/>
    <mergeCell ref="G48:H48"/>
    <mergeCell ref="B1:H1"/>
    <mergeCell ref="A39:A43"/>
    <mergeCell ref="A44:B44"/>
    <mergeCell ref="A27:A29"/>
    <mergeCell ref="A11:A13"/>
    <mergeCell ref="A14:A16"/>
    <mergeCell ref="A38:B38"/>
    <mergeCell ref="A25:A26"/>
    <mergeCell ref="A35:A36"/>
  </mergeCells>
  <pageMargins left="1.08" right="0.19685039370078741" top="0.23622047244094491" bottom="0.23622047244094491" header="0.15748031496062992" footer="0.31496062992125984"/>
  <pageSetup paperSize="9" scale="7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январь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S.Karaeva</cp:lastModifiedBy>
  <cp:lastPrinted>2015-07-08T14:51:35Z</cp:lastPrinted>
  <dcterms:created xsi:type="dcterms:W3CDTF">2002-11-26T08:28:37Z</dcterms:created>
  <dcterms:modified xsi:type="dcterms:W3CDTF">2015-09-08T06:30:29Z</dcterms:modified>
</cp:coreProperties>
</file>